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rçamento Anua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8">
    <font>
      <name val="Calibri"/>
      <family val="2"/>
      <color theme="1"/>
      <sz val="11"/>
      <scheme val="minor"/>
    </font>
    <font>
      <name val="Archivo"/>
      <b val="1"/>
      <color rgb="00FFFFFF"/>
      <sz val="8"/>
    </font>
    <font>
      <name val="Archivo"/>
      <b val="1"/>
      <color rgb="00FFFFFF"/>
      <sz val="16"/>
    </font>
    <font>
      <name val="Archivo"/>
      <color rgb="00C9C9C9"/>
      <sz val="9"/>
    </font>
    <font>
      <name val="Archivo"/>
      <b val="1"/>
      <color rgb="00B71C13"/>
      <sz val="8"/>
    </font>
    <font>
      <name val="Archivo"/>
      <sz val="9"/>
    </font>
    <font>
      <name val="Archivo"/>
      <i val="1"/>
      <color rgb="006B6B6B"/>
      <sz val="8"/>
    </font>
    <font>
      <name val="Archivo"/>
      <color rgb="006B6B6B"/>
      <sz val="8"/>
    </font>
  </fonts>
  <fills count="7">
    <fill>
      <patternFill/>
    </fill>
    <fill>
      <patternFill patternType="gray125"/>
    </fill>
    <fill>
      <patternFill patternType="solid">
        <fgColor rgb="00111111"/>
      </patternFill>
    </fill>
    <fill>
      <patternFill patternType="solid">
        <fgColor rgb="00B71C13"/>
      </patternFill>
    </fill>
    <fill>
      <patternFill patternType="solid">
        <fgColor rgb="00F5F5F5"/>
      </patternFill>
    </fill>
    <fill>
      <patternFill patternType="solid">
        <fgColor rgb="FFFFF2CC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vertical="center" indent="1"/>
    </xf>
    <xf numFmtId="0" fontId="2" fillId="2" borderId="0" applyAlignment="1" pivotButton="0" quotePrefix="0" xfId="0">
      <alignment vertical="center" indent="1"/>
    </xf>
    <xf numFmtId="0" fontId="3" fillId="2" borderId="0" applyAlignment="1" pivotButton="0" quotePrefix="0" xfId="0">
      <alignment vertical="center" indent="1"/>
    </xf>
    <xf numFmtId="0" fontId="0" fillId="3" borderId="0" pivotButton="0" quotePrefix="0" xfId="0"/>
    <xf numFmtId="0" fontId="4" fillId="4" borderId="0" applyAlignment="1" pivotButton="0" quotePrefix="0" xfId="0">
      <alignment vertical="center" indent="1"/>
    </xf>
    <xf numFmtId="0" fontId="5" fillId="4" borderId="0" applyAlignment="1" pivotButton="0" quotePrefix="0" xfId="0">
      <alignment vertical="center" indent="1"/>
    </xf>
    <xf numFmtId="0" fontId="1" fillId="2" borderId="1" applyAlignment="1" pivotButton="0" quotePrefix="0" xfId="0">
      <alignment vertical="center" wrapText="1" indent="1"/>
    </xf>
    <xf numFmtId="0" fontId="5" fillId="5" borderId="1" applyAlignment="1" pivotButton="0" quotePrefix="0" xfId="0">
      <alignment vertical="center" indent="1"/>
    </xf>
    <xf numFmtId="4" fontId="5" fillId="5" borderId="1" applyAlignment="1" pivotButton="0" quotePrefix="0" xfId="0">
      <alignment vertical="center" indent="1"/>
    </xf>
    <xf numFmtId="4" fontId="5" fillId="6" borderId="1" applyAlignment="1" pivotButton="0" quotePrefix="0" xfId="0">
      <alignment vertical="center" indent="1"/>
    </xf>
    <xf numFmtId="164" fontId="5" fillId="6" borderId="1" applyAlignment="1" pivotButton="0" quotePrefix="0" xfId="0">
      <alignment vertical="center" indent="1"/>
    </xf>
    <xf numFmtId="0" fontId="5" fillId="6" borderId="1" applyAlignment="1" pivotButton="0" quotePrefix="0" xfId="0">
      <alignment vertical="center" indent="1"/>
    </xf>
    <xf numFmtId="0" fontId="0" fillId="5" borderId="1" pivotButton="0" quotePrefix="0" xfId="0"/>
    <xf numFmtId="0" fontId="6" fillId="0" borderId="0" applyAlignment="1" pivotButton="0" quotePrefix="0" xfId="0">
      <alignment vertical="center" indent="1"/>
    </xf>
    <xf numFmtId="0" fontId="0" fillId="6" borderId="1" pivotButton="0" quotePrefix="0" xfId="0"/>
    <xf numFmtId="0" fontId="7" fillId="0" borderId="0" applyAlignment="1" pivotButton="0" quotePrefix="0" xfId="0">
      <alignment vertical="center" indent="1"/>
    </xf>
  </cellXfs>
  <cellStyles count="1">
    <cellStyle name="Normal" xfId="0" builtinId="0" hidden="0"/>
  </cellStyles>
  <dxfs count="2">
    <dxf>
      <fill>
        <patternFill patternType="solid">
          <fgColor rgb="00FFC7CE"/>
        </patternFill>
      </fill>
    </dxf>
    <dxf>
      <fill>
        <patternFill patternType="solid">
          <fgColor rgb="00C6EF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4"/>
  <sheetViews>
    <sheetView showGridLines="0" workbookViewId="0">
      <pane ySplit="12" topLeftCell="A13" activePane="bottomLeft" state="frozen"/>
      <selection pane="bottomLeft" activeCell="A1" sqref="A1"/>
    </sheetView>
  </sheetViews>
  <sheetFormatPr baseColWidth="8" defaultRowHeight="15"/>
  <cols>
    <col width="34" customWidth="1" min="1" max="1"/>
    <col width="14" customWidth="1" min="2" max="2"/>
    <col width="14" customWidth="1" min="3" max="3"/>
    <col width="13" customWidth="1" min="4" max="4"/>
    <col width="12" customWidth="1" min="5" max="5"/>
    <col width="11" customWidth="1" min="6" max="6"/>
    <col width="14" customWidth="1" min="7" max="7"/>
  </cols>
  <sheetData>
    <row r="1" ht="18" customHeight="1">
      <c r="A1" s="1" t="inlineStr">
        <is>
          <t>FASE: PROJEÇÃO  •  FERRAMENTA 15</t>
        </is>
      </c>
    </row>
    <row r="2" ht="26" customHeight="1">
      <c r="A2" s="2" t="inlineStr">
        <is>
          <t>ORÇAMENTO ANUAL</t>
        </is>
      </c>
    </row>
    <row r="3" ht="16" customHeight="1">
      <c r="A3" s="3" t="inlineStr">
        <is>
          <t>O que foi planejado contra o que aconteceu, conta por conta</t>
        </is>
      </c>
    </row>
    <row r="4" ht="4" customHeight="1">
      <c r="A4" s="4" t="inlineStr"/>
    </row>
    <row r="6">
      <c r="A6" s="5" t="inlineStr">
        <is>
          <t>COMO PREENCHER</t>
        </is>
      </c>
    </row>
    <row r="7">
      <c r="A7" s="6" t="inlineStr">
        <is>
          <t>1. Uma linha por conta, as mesmas da DRE Gerencial (A09). Informe o valor Orçado no início do período.</t>
        </is>
      </c>
    </row>
    <row r="8">
      <c r="A8" s="6" t="inlineStr">
        <is>
          <t>2. Ao fechar o período, preencha o Realizado na mesma linha.</t>
        </is>
      </c>
    </row>
    <row r="9">
      <c r="A9" s="6" t="inlineStr">
        <is>
          <t>3. Marque o Sentido: 'receita' quando variação positiva é boa notícia, 'despesa' quando variação positiva é ruim.</t>
        </is>
      </c>
    </row>
    <row r="10">
      <c r="A10" s="6" t="inlineStr">
        <is>
          <t>4. A Avaliação sai sozinha. 'Desfavorável' não é alarme automático: é o ponto que merece explicação antes do próximo orçamento.</t>
        </is>
      </c>
    </row>
    <row r="12" ht="24" customHeight="1">
      <c r="A12" s="7" t="inlineStr">
        <is>
          <t>Conta</t>
        </is>
      </c>
      <c r="B12" s="7" t="inlineStr">
        <is>
          <t>Orçado (R$)</t>
        </is>
      </c>
      <c r="C12" s="7" t="inlineStr">
        <is>
          <t>Realizado (R$)</t>
        </is>
      </c>
      <c r="D12" s="7" t="inlineStr">
        <is>
          <t>Variação (R$)</t>
        </is>
      </c>
      <c r="E12" s="7" t="inlineStr">
        <is>
          <t>Variação (%)</t>
        </is>
      </c>
      <c r="F12" s="7" t="inlineStr">
        <is>
          <t>Sentido</t>
        </is>
      </c>
      <c r="G12" s="7" t="inlineStr">
        <is>
          <t>Avaliação</t>
        </is>
      </c>
    </row>
    <row r="13">
      <c r="A13" s="8" t="inlineStr">
        <is>
          <t>Receita Bruta de Vendas</t>
        </is>
      </c>
      <c r="B13" s="9" t="n">
        <v>8040000</v>
      </c>
      <c r="C13" s="9" t="n">
        <v>7890000</v>
      </c>
      <c r="D13" s="10">
        <f>IF(OR(B13="",C13=""),"",C13-B13)</f>
        <v/>
      </c>
      <c r="E13" s="11">
        <f>IF(OR(D13="",B13=""),"",IF(B13=0,"",D13/B13))</f>
        <v/>
      </c>
      <c r="F13" s="8" t="inlineStr">
        <is>
          <t>receita</t>
        </is>
      </c>
      <c r="G13" s="12">
        <f>IF(OR(D13="",F13=""),"",IF(UPPER(F13)="RECEITA",IF(D13&gt;=0,"favorável","desfavorável"),IF(D13&lt;=0,"favorável","desfavorável")))</f>
        <v/>
      </c>
    </row>
    <row r="14">
      <c r="A14" s="8" t="inlineStr">
        <is>
          <t>Impostos sobre vendas</t>
        </is>
      </c>
      <c r="B14" s="9" t="n">
        <v>482400</v>
      </c>
      <c r="C14" s="9" t="n">
        <v>473400</v>
      </c>
      <c r="D14" s="10">
        <f>IF(OR(B14="",C14=""),"",C14-B14)</f>
        <v/>
      </c>
      <c r="E14" s="11">
        <f>IF(OR(D14="",B14=""),"",IF(B14=0,"",D14/B14))</f>
        <v/>
      </c>
      <c r="F14" s="8" t="inlineStr">
        <is>
          <t>despesa</t>
        </is>
      </c>
      <c r="G14" s="12">
        <f>IF(OR(D14="",F14=""),"",IF(UPPER(F14)="RECEITA",IF(D14&gt;=0,"favorável","desfavorável"),IF(D14&lt;=0,"favorável","desfavorável")))</f>
        <v/>
      </c>
    </row>
    <row r="15">
      <c r="A15" s="8" t="inlineStr">
        <is>
          <t>CMV - matéria-prima e mão de obra direta</t>
        </is>
      </c>
      <c r="B15" s="9" t="n">
        <v>5070760</v>
      </c>
      <c r="C15" s="9" t="n">
        <v>5130000</v>
      </c>
      <c r="D15" s="10">
        <f>IF(OR(B15="",C15=""),"",C15-B15)</f>
        <v/>
      </c>
      <c r="E15" s="11">
        <f>IF(OR(D15="",B15=""),"",IF(B15=0,"",D15/B15))</f>
        <v/>
      </c>
      <c r="F15" s="8" t="inlineStr">
        <is>
          <t>despesa</t>
        </is>
      </c>
      <c r="G15" s="12">
        <f>IF(OR(D15="",F15=""),"",IF(UPPER(F15)="RECEITA",IF(D15&gt;=0,"favorável","desfavorável"),IF(D15&lt;=0,"favorável","desfavorável")))</f>
        <v/>
      </c>
    </row>
    <row r="16">
      <c r="A16" s="8" t="inlineStr">
        <is>
          <t>Despesas comerciais</t>
        </is>
      </c>
      <c r="B16" s="9" t="n">
        <v>550000</v>
      </c>
      <c r="C16" s="9" t="n">
        <v>548000</v>
      </c>
      <c r="D16" s="10">
        <f>IF(OR(B16="",C16=""),"",C16-B16)</f>
        <v/>
      </c>
      <c r="E16" s="11">
        <f>IF(OR(D16="",B16=""),"",IF(B16=0,"",D16/B16))</f>
        <v/>
      </c>
      <c r="F16" s="8" t="inlineStr">
        <is>
          <t>despesa</t>
        </is>
      </c>
      <c r="G16" s="12">
        <f>IF(OR(D16="",F16=""),"",IF(UPPER(F16)="RECEITA",IF(D16&gt;=0,"favorável","desfavorável"),IF(D16&lt;=0,"favorável","desfavorável")))</f>
        <v/>
      </c>
    </row>
    <row r="17">
      <c r="A17" s="8" t="inlineStr">
        <is>
          <t>Despesas administrativas</t>
        </is>
      </c>
      <c r="B17" s="9" t="n">
        <v>850000</v>
      </c>
      <c r="C17" s="9" t="n">
        <v>862000</v>
      </c>
      <c r="D17" s="10">
        <f>IF(OR(B17="",C17=""),"",C17-B17)</f>
        <v/>
      </c>
      <c r="E17" s="11">
        <f>IF(OR(D17="",B17=""),"",IF(B17=0,"",D17/B17))</f>
        <v/>
      </c>
      <c r="F17" s="8" t="inlineStr">
        <is>
          <t>despesa</t>
        </is>
      </c>
      <c r="G17" s="12">
        <f>IF(OR(D17="",F17=""),"",IF(UPPER(F17)="RECEITA",IF(D17&gt;=0,"favorável","desfavorável"),IF(D17&lt;=0,"favorável","desfavorável")))</f>
        <v/>
      </c>
    </row>
    <row r="18">
      <c r="A18" s="8" t="inlineStr">
        <is>
          <t>Despesas financeiras</t>
        </is>
      </c>
      <c r="B18" s="9" t="n">
        <v>142140</v>
      </c>
      <c r="C18" s="9" t="n">
        <v>168300</v>
      </c>
      <c r="D18" s="10">
        <f>IF(OR(B18="",C18=""),"",C18-B18)</f>
        <v/>
      </c>
      <c r="E18" s="11">
        <f>IF(OR(D18="",B18=""),"",IF(B18=0,"",D18/B18))</f>
        <v/>
      </c>
      <c r="F18" s="8" t="inlineStr">
        <is>
          <t>despesa</t>
        </is>
      </c>
      <c r="G18" s="12">
        <f>IF(OR(D18="",F18=""),"",IF(UPPER(F18)="RECEITA",IF(D18&gt;=0,"favorável","desfavorável"),IF(D18&lt;=0,"favorável","desfavorável")))</f>
        <v/>
      </c>
    </row>
    <row r="19">
      <c r="A19" s="8" t="inlineStr">
        <is>
          <t>IR e CSLL</t>
        </is>
      </c>
      <c r="B19" s="9" t="n">
        <v>188940</v>
      </c>
      <c r="C19" s="9" t="n">
        <v>161320</v>
      </c>
      <c r="D19" s="10">
        <f>IF(OR(B19="",C19=""),"",C19-B19)</f>
        <v/>
      </c>
      <c r="E19" s="11">
        <f>IF(OR(D19="",B19=""),"",IF(B19=0,"",D19/B19))</f>
        <v/>
      </c>
      <c r="F19" s="8" t="inlineStr">
        <is>
          <t>despesa</t>
        </is>
      </c>
      <c r="G19" s="12">
        <f>IF(OR(D19="",F19=""),"",IF(UPPER(F19)="RECEITA",IF(D19&gt;=0,"favorável","desfavorável"),IF(D19&lt;=0,"favorável","desfavorável")))</f>
        <v/>
      </c>
    </row>
    <row r="20">
      <c r="A20" s="8" t="inlineStr">
        <is>
          <t>Lucro Líquido</t>
        </is>
      </c>
      <c r="B20" s="9" t="n">
        <v>755760</v>
      </c>
      <c r="C20" s="9" t="n">
        <v>546980</v>
      </c>
      <c r="D20" s="10">
        <f>IF(OR(B20="",C20=""),"",C20-B20)</f>
        <v/>
      </c>
      <c r="E20" s="11">
        <f>IF(OR(D20="",B20=""),"",IF(B20=0,"",D20/B20))</f>
        <v/>
      </c>
      <c r="F20" s="8" t="inlineStr">
        <is>
          <t>receita</t>
        </is>
      </c>
      <c r="G20" s="12">
        <f>IF(OR(D20="",F20=""),"",IF(UPPER(F20)="RECEITA",IF(D20&gt;=0,"favorável","desfavorável"),IF(D20&lt;=0,"favorável","desfavorável")))</f>
        <v/>
      </c>
    </row>
    <row r="22" ht="16" customHeight="1">
      <c r="A22" s="13" t="inlineStr"/>
      <c r="B22" s="14" t="inlineStr">
        <is>
          <t>você preenche</t>
        </is>
      </c>
      <c r="D22" s="15" t="inlineStr"/>
      <c r="E22" s="14" t="inlineStr">
        <is>
          <t>a planilha calcula</t>
        </is>
      </c>
    </row>
    <row r="24">
      <c r="A24" s="16" t="inlineStr">
        <is>
          <t>Kit Gestão Financeira Voitto  •  P15 · Orçamento Anual  •  Sentido 'receita': favorável quando Realizado &gt;= Orçado. 'despesa': favorável quando Realizado &lt;= Orçado. A linha de Lucro Líquido usa 'receita'</t>
        </is>
      </c>
    </row>
  </sheetData>
  <mergeCells count="12">
    <mergeCell ref="A1:G1"/>
    <mergeCell ref="E22:G22"/>
    <mergeCell ref="A9:G9"/>
    <mergeCell ref="A8:G8"/>
    <mergeCell ref="A3:G3"/>
    <mergeCell ref="A6:G6"/>
    <mergeCell ref="A4:G4"/>
    <mergeCell ref="B22:C22"/>
    <mergeCell ref="A2:G2"/>
    <mergeCell ref="A24:G24"/>
    <mergeCell ref="A7:G7"/>
    <mergeCell ref="A10:G10"/>
  </mergeCells>
  <conditionalFormatting sqref="G13:G20">
    <cfRule type="cellIs" priority="1" operator="equal" dxfId="0">
      <formula>"desfavorável"</formula>
    </cfRule>
    <cfRule type="cellIs" priority="2" operator="equal" dxfId="1">
      <formula>"favorável"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2026-08-24T22:34:27Z</dcterms:created>
  <dcterms:modified xmlns:dcterms="http://purl.org/dc/terms/" xmlns:xsi="http://www.w3.org/2001/XMLSchema-instance" xsi:type="dcterms:W3CDTF">2026-08-24T22:34:27Z</dcterms:modified>
</cp:coreProperties>
</file>